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analiz_vd0!$4:$4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D21" i="2" l="1"/>
  <c r="D36" i="2"/>
  <c r="D41" i="2"/>
  <c r="D47" i="2"/>
  <c r="D5" i="2"/>
  <c r="D49" i="2" l="1"/>
  <c r="H6" i="2"/>
  <c r="H7" i="2"/>
  <c r="H8" i="2"/>
  <c r="H9" i="2"/>
  <c r="H10" i="2"/>
  <c r="H11" i="2"/>
  <c r="H12" i="2"/>
  <c r="H13" i="2"/>
  <c r="H15" i="2"/>
  <c r="H16" i="2"/>
  <c r="H17" i="2"/>
  <c r="H19" i="2"/>
  <c r="H20" i="2"/>
  <c r="H21" i="2"/>
  <c r="H22" i="2"/>
  <c r="H23" i="2"/>
  <c r="H24" i="2"/>
  <c r="H26" i="2"/>
  <c r="H28" i="2"/>
  <c r="H29" i="2"/>
  <c r="H30" i="2"/>
  <c r="H31" i="2"/>
  <c r="H32" i="2"/>
  <c r="H33" i="2"/>
  <c r="H36" i="2"/>
  <c r="H38" i="2"/>
  <c r="H39" i="2"/>
  <c r="H41" i="2"/>
  <c r="H42" i="2"/>
  <c r="H43" i="2"/>
  <c r="H44" i="2"/>
  <c r="H45" i="2"/>
  <c r="H46" i="2"/>
  <c r="H47" i="2"/>
  <c r="H48" i="2"/>
  <c r="H49" i="2"/>
  <c r="G6" i="2"/>
  <c r="G8" i="2"/>
  <c r="G9" i="2"/>
  <c r="G10" i="2"/>
  <c r="G11" i="2"/>
  <c r="G12" i="2"/>
  <c r="G16" i="2"/>
  <c r="G17" i="2"/>
  <c r="G19" i="2"/>
  <c r="G21" i="2"/>
  <c r="G22" i="2"/>
  <c r="G23" i="2"/>
  <c r="G33" i="2"/>
  <c r="G36" i="2"/>
  <c r="G39" i="2"/>
  <c r="G41" i="2"/>
  <c r="G42" i="2"/>
  <c r="G43" i="2"/>
  <c r="G44" i="2"/>
  <c r="G45" i="2"/>
  <c r="G46" i="2"/>
  <c r="G47" i="2"/>
  <c r="G48" i="2"/>
  <c r="G49" i="2"/>
  <c r="H5" i="2" l="1"/>
  <c r="G5" i="2"/>
</calcChain>
</file>

<file path=xl/sharedStrings.xml><?xml version="1.0" encoding="utf-8"?>
<sst xmlns="http://schemas.openxmlformats.org/spreadsheetml/2006/main" count="100" uniqueCount="98">
  <si>
    <t>Код</t>
  </si>
  <si>
    <t>Показник</t>
  </si>
  <si>
    <t>01</t>
  </si>
  <si>
    <t>Дунаєвецька міська рада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</si>
  <si>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</si>
  <si>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</si>
  <si>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</si>
  <si>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Багатопрофільна стаціонарна медична допомога населенню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</si>
  <si>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</si>
  <si>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</si>
  <si>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0116011</t>
  </si>
  <si>
    <t>Експлуатація та технічне обслуговування житлового фонду</t>
  </si>
  <si>
    <t>0116013</t>
  </si>
  <si>
    <t>Забезпечення діяльності водопровідно-каналізаційного господарства</t>
  </si>
  <si>
    <t>0116030</t>
  </si>
  <si>
    <t>Організація благоустрою населених пунктів</t>
  </si>
  <si>
    <t>0117350</t>
  </si>
  <si>
    <t>Розроблення схем планування та забудови територій (містобудівної документації)</t>
  </si>
  <si>
    <t>0117361</t>
  </si>
  <si>
    <t>Співфінансування інвестиційних проектів, що реалізуються за рахунок коштів державного фонду регіонального розвитку</t>
  </si>
  <si>
    <t>0117390</t>
  </si>
  <si>
    <t>Розвиток мережі центрів надання адміністративних послуг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</si>
  <si>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</si>
  <si>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</si>
  <si>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</si>
  <si>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Проведення експертної грошової оцінки земельної ділянки чи права на неї</t>
  </si>
  <si>
    <t>0118311</t>
  </si>
  <si>
    <t>Охорона та раціональне використання природних ресурсів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</si>
  <si>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</si>
  <si>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</si>
  <si>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</si>
  <si>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 Дунаєвецької міської ради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</si>
  <si>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</si>
  <si>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</si>
  <si>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</si>
  <si>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</t>
  </si>
  <si>
    <t>0611070</t>
  </si>
  <si>
    <t>Надання позашкільної освіти закладами позашкільної освіти, заходи із позашкільної роботи з дітьми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</si>
  <si>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</si>
  <si>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</si>
  <si>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</si>
  <si>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</si>
  <si>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0611172</t>
  </si>
  <si>
    <t>Виконання заходів в рамках реалізації програми `Спроможна школа для кращих результатів` за рахунок субвенції з державного бюджету місцевим бюджетам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</si>
  <si>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</si>
  <si>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</si>
  <si>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</si>
  <si>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</si>
  <si>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</si>
  <si>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</si>
  <si>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</si>
  <si>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</si>
  <si>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</si>
  <si>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Управління соціального захисту та праці</t>
  </si>
  <si>
    <t>0810160</t>
  </si>
  <si>
    <t>Керівництво і управління у відповідній сфері у містах (місті Києві), селищах, селах, територіальних громадах</t>
  </si>
  <si>
    <t>0810180</t>
  </si>
  <si>
    <t>Інша діяльність у сфері державного управління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</si>
  <si>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</si>
  <si>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</si>
  <si>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</si>
  <si>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Надання реабілітаційних послуг особам з інвалідністю та дітям з інвалідністю</t>
  </si>
  <si>
    <t>10</t>
  </si>
  <si>
    <t>Управління культури, туризму та інформацї</t>
  </si>
  <si>
    <t>1011080</t>
  </si>
  <si>
    <t>Надання спеціальної освіти мистецькими школами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</si>
  <si>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</si>
  <si>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</si>
  <si>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</si>
  <si>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</si>
  <si>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</si>
  <si>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</si>
  <si>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</si>
  <si>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</si>
  <si>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37</t>
  </si>
  <si>
    <t>Фінансове управління Дунаєвецької міської ради</t>
  </si>
  <si>
    <t>3719770</t>
  </si>
  <si>
    <t>Інші субвенції з місцевого бюджету</t>
  </si>
  <si>
    <t xml:space="preserve"> </t>
  </si>
  <si>
    <t xml:space="preserve">Усього </t>
  </si>
  <si>
    <t>тис.грн.</t>
  </si>
  <si>
    <t>Видатки спеціального фонду міського бюджету за 2021 рік.</t>
  </si>
  <si>
    <t>Касові видатки за  2020 рік</t>
  </si>
  <si>
    <t>План на 2021 рік з урахуванням змін</t>
  </si>
  <si>
    <t>Касові видатки за  2021 рік</t>
  </si>
  <si>
    <t>% до показників минулого року</t>
  </si>
  <si>
    <t>% до плану на 2021 рік з урахуванням змін</t>
  </si>
  <si>
    <t>0117367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</si>
  <si>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</si>
  <si>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0117670</t>
  </si>
  <si>
    <t>Внески до статутного капіталу суб`єктів господарювання</t>
  </si>
  <si>
    <t>0611090</t>
  </si>
  <si>
    <t>0611170</t>
  </si>
  <si>
    <t>Забезпечення діяльності інклюзивно-ресурсних центрів</t>
  </si>
  <si>
    <t>0617361</t>
  </si>
  <si>
    <t>0617363</t>
  </si>
  <si>
    <t>Виконання інвестиційних проектів в рамках здійснення заходів щодо соціально-економічного розвитку окремих територій</t>
  </si>
  <si>
    <t>Додаток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</si>
</sst>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66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164" fontId="24" fillId="0" borderId="1" xfId="1" applyNumberFormat="1" applyFont="1" applyBorder="1" applyAlignment="1">
      <alignment vertical="center"/>
    </xf>
    <xf numFmtId="0" fontId="27" fillId="0" borderId="0" xfId="0" applyFont="1" applyAlignment="1">
      <alignment horizontal="center"/>
    </xf>
    <xf numFmtId="0" fontId="28" fillId="0" borderId="11" xfId="0" applyFont="1" applyBorder="1" applyAlignment="1">
      <alignment horizontal="center"/>
    </xf>
    <xf numFmtId="0" fontId="25" fillId="0" borderId="1" xfId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164" fontId="24" fillId="0" borderId="1" xfId="1" applyNumberFormat="1" applyFont="1" applyBorder="1" applyAlignment="1">
      <alignment horizontal="center" vertical="center"/>
    </xf>
    <xf numFmtId="164" fontId="24" fillId="0" borderId="1" xfId="1" applyNumberFormat="1" applyFont="1" applyBorder="1" applyAlignment="1">
      <alignment vertical="center" wrapText="1"/>
    </xf>
    <xf numFmtId="0" fontId="26" fillId="0" borderId="0" xfId="0" applyFont="1" applyAlignment="1">
      <alignment horizontal="center"/>
    </xf>
    <xf numFmtId="0" fontId="30" fillId="0" borderId="0" xfId="1" applyFont="1" applyAlignment="1">
      <alignment horizontal="center"/>
    </xf>
  </cellXfs>
  <cellStyles count="66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4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topLeftCell="B40" workbookViewId="0">
      <selection activeCell="L6" sqref="L6"/>
    </sheetView>
  </sheetViews>
  <sheetFormatPr defaultRowHeight="12.75" x14ac:dyDescent="0.2"/>
  <cols>
    <col min="1" max="1" width="0" style="1" hidden="1" customWidth="1"/>
    <col min="2" max="2" width="11.5703125" style="6" customWidth="1"/>
    <col min="3" max="3" width="50.7109375" style="4" customWidth="1"/>
    <col min="4" max="4" width="14.7109375" style="1" customWidth="1"/>
    <col min="5" max="5" width="15.7109375" style="1" customWidth="1"/>
    <col min="6" max="6" width="14.28515625" style="1" customWidth="1"/>
    <col min="7" max="7" width="13.28515625" style="1" customWidth="1"/>
    <col min="8" max="8" width="15.7109375" style="1" customWidth="1"/>
    <col min="9" max="247" width="9.140625" style="1"/>
    <col min="248" max="248" width="12.7109375" style="1" customWidth="1"/>
    <col min="249" max="249" width="50.7109375" style="1" customWidth="1"/>
    <col min="250" max="263" width="15.7109375" style="1" customWidth="1"/>
    <col min="264" max="503" width="9.140625" style="1"/>
    <col min="504" max="504" width="12.7109375" style="1" customWidth="1"/>
    <col min="505" max="505" width="50.7109375" style="1" customWidth="1"/>
    <col min="506" max="519" width="15.7109375" style="1" customWidth="1"/>
    <col min="520" max="759" width="9.140625" style="1"/>
    <col min="760" max="760" width="12.7109375" style="1" customWidth="1"/>
    <col min="761" max="761" width="50.7109375" style="1" customWidth="1"/>
    <col min="762" max="775" width="15.7109375" style="1" customWidth="1"/>
    <col min="776" max="1015" width="9.140625" style="1"/>
    <col min="1016" max="1016" width="12.7109375" style="1" customWidth="1"/>
    <col min="1017" max="1017" width="50.7109375" style="1" customWidth="1"/>
    <col min="1018" max="1031" width="15.7109375" style="1" customWidth="1"/>
    <col min="1032" max="1271" width="9.140625" style="1"/>
    <col min="1272" max="1272" width="12.7109375" style="1" customWidth="1"/>
    <col min="1273" max="1273" width="50.7109375" style="1" customWidth="1"/>
    <col min="1274" max="1287" width="15.7109375" style="1" customWidth="1"/>
    <col min="1288" max="1527" width="9.140625" style="1"/>
    <col min="1528" max="1528" width="12.7109375" style="1" customWidth="1"/>
    <col min="1529" max="1529" width="50.7109375" style="1" customWidth="1"/>
    <col min="1530" max="1543" width="15.7109375" style="1" customWidth="1"/>
    <col min="1544" max="1783" width="9.140625" style="1"/>
    <col min="1784" max="1784" width="12.7109375" style="1" customWidth="1"/>
    <col min="1785" max="1785" width="50.7109375" style="1" customWidth="1"/>
    <col min="1786" max="1799" width="15.7109375" style="1" customWidth="1"/>
    <col min="1800" max="2039" width="9.140625" style="1"/>
    <col min="2040" max="2040" width="12.7109375" style="1" customWidth="1"/>
    <col min="2041" max="2041" width="50.7109375" style="1" customWidth="1"/>
    <col min="2042" max="2055" width="15.7109375" style="1" customWidth="1"/>
    <col min="2056" max="2295" width="9.140625" style="1"/>
    <col min="2296" max="2296" width="12.7109375" style="1" customWidth="1"/>
    <col min="2297" max="2297" width="50.7109375" style="1" customWidth="1"/>
    <col min="2298" max="2311" width="15.7109375" style="1" customWidth="1"/>
    <col min="2312" max="2551" width="9.140625" style="1"/>
    <col min="2552" max="2552" width="12.7109375" style="1" customWidth="1"/>
    <col min="2553" max="2553" width="50.7109375" style="1" customWidth="1"/>
    <col min="2554" max="2567" width="15.7109375" style="1" customWidth="1"/>
    <col min="2568" max="2807" width="9.140625" style="1"/>
    <col min="2808" max="2808" width="12.7109375" style="1" customWidth="1"/>
    <col min="2809" max="2809" width="50.7109375" style="1" customWidth="1"/>
    <col min="2810" max="2823" width="15.7109375" style="1" customWidth="1"/>
    <col min="2824" max="3063" width="9.140625" style="1"/>
    <col min="3064" max="3064" width="12.7109375" style="1" customWidth="1"/>
    <col min="3065" max="3065" width="50.7109375" style="1" customWidth="1"/>
    <col min="3066" max="3079" width="15.7109375" style="1" customWidth="1"/>
    <col min="3080" max="3319" width="9.140625" style="1"/>
    <col min="3320" max="3320" width="12.7109375" style="1" customWidth="1"/>
    <col min="3321" max="3321" width="50.7109375" style="1" customWidth="1"/>
    <col min="3322" max="3335" width="15.7109375" style="1" customWidth="1"/>
    <col min="3336" max="3575" width="9.140625" style="1"/>
    <col min="3576" max="3576" width="12.7109375" style="1" customWidth="1"/>
    <col min="3577" max="3577" width="50.7109375" style="1" customWidth="1"/>
    <col min="3578" max="3591" width="15.7109375" style="1" customWidth="1"/>
    <col min="3592" max="3831" width="9.140625" style="1"/>
    <col min="3832" max="3832" width="12.7109375" style="1" customWidth="1"/>
    <col min="3833" max="3833" width="50.7109375" style="1" customWidth="1"/>
    <col min="3834" max="3847" width="15.7109375" style="1" customWidth="1"/>
    <col min="3848" max="4087" width="9.140625" style="1"/>
    <col min="4088" max="4088" width="12.7109375" style="1" customWidth="1"/>
    <col min="4089" max="4089" width="50.7109375" style="1" customWidth="1"/>
    <col min="4090" max="4103" width="15.7109375" style="1" customWidth="1"/>
    <col min="4104" max="4343" width="9.140625" style="1"/>
    <col min="4344" max="4344" width="12.7109375" style="1" customWidth="1"/>
    <col min="4345" max="4345" width="50.7109375" style="1" customWidth="1"/>
    <col min="4346" max="4359" width="15.7109375" style="1" customWidth="1"/>
    <col min="4360" max="4599" width="9.140625" style="1"/>
    <col min="4600" max="4600" width="12.7109375" style="1" customWidth="1"/>
    <col min="4601" max="4601" width="50.7109375" style="1" customWidth="1"/>
    <col min="4602" max="4615" width="15.7109375" style="1" customWidth="1"/>
    <col min="4616" max="4855" width="9.140625" style="1"/>
    <col min="4856" max="4856" width="12.7109375" style="1" customWidth="1"/>
    <col min="4857" max="4857" width="50.7109375" style="1" customWidth="1"/>
    <col min="4858" max="4871" width="15.7109375" style="1" customWidth="1"/>
    <col min="4872" max="5111" width="9.140625" style="1"/>
    <col min="5112" max="5112" width="12.7109375" style="1" customWidth="1"/>
    <col min="5113" max="5113" width="50.7109375" style="1" customWidth="1"/>
    <col min="5114" max="5127" width="15.7109375" style="1" customWidth="1"/>
    <col min="5128" max="5367" width="9.140625" style="1"/>
    <col min="5368" max="5368" width="12.7109375" style="1" customWidth="1"/>
    <col min="5369" max="5369" width="50.7109375" style="1" customWidth="1"/>
    <col min="5370" max="5383" width="15.7109375" style="1" customWidth="1"/>
    <col min="5384" max="5623" width="9.140625" style="1"/>
    <col min="5624" max="5624" width="12.7109375" style="1" customWidth="1"/>
    <col min="5625" max="5625" width="50.7109375" style="1" customWidth="1"/>
    <col min="5626" max="5639" width="15.7109375" style="1" customWidth="1"/>
    <col min="5640" max="5879" width="9.140625" style="1"/>
    <col min="5880" max="5880" width="12.7109375" style="1" customWidth="1"/>
    <col min="5881" max="5881" width="50.7109375" style="1" customWidth="1"/>
    <col min="5882" max="5895" width="15.7109375" style="1" customWidth="1"/>
    <col min="5896" max="6135" width="9.140625" style="1"/>
    <col min="6136" max="6136" width="12.7109375" style="1" customWidth="1"/>
    <col min="6137" max="6137" width="50.7109375" style="1" customWidth="1"/>
    <col min="6138" max="6151" width="15.7109375" style="1" customWidth="1"/>
    <col min="6152" max="6391" width="9.140625" style="1"/>
    <col min="6392" max="6392" width="12.7109375" style="1" customWidth="1"/>
    <col min="6393" max="6393" width="50.7109375" style="1" customWidth="1"/>
    <col min="6394" max="6407" width="15.7109375" style="1" customWidth="1"/>
    <col min="6408" max="6647" width="9.140625" style="1"/>
    <col min="6648" max="6648" width="12.7109375" style="1" customWidth="1"/>
    <col min="6649" max="6649" width="50.7109375" style="1" customWidth="1"/>
    <col min="6650" max="6663" width="15.7109375" style="1" customWidth="1"/>
    <col min="6664" max="6903" width="9.140625" style="1"/>
    <col min="6904" max="6904" width="12.7109375" style="1" customWidth="1"/>
    <col min="6905" max="6905" width="50.7109375" style="1" customWidth="1"/>
    <col min="6906" max="6919" width="15.7109375" style="1" customWidth="1"/>
    <col min="6920" max="7159" width="9.140625" style="1"/>
    <col min="7160" max="7160" width="12.7109375" style="1" customWidth="1"/>
    <col min="7161" max="7161" width="50.7109375" style="1" customWidth="1"/>
    <col min="7162" max="7175" width="15.7109375" style="1" customWidth="1"/>
    <col min="7176" max="7415" width="9.140625" style="1"/>
    <col min="7416" max="7416" width="12.7109375" style="1" customWidth="1"/>
    <col min="7417" max="7417" width="50.7109375" style="1" customWidth="1"/>
    <col min="7418" max="7431" width="15.7109375" style="1" customWidth="1"/>
    <col min="7432" max="7671" width="9.140625" style="1"/>
    <col min="7672" max="7672" width="12.7109375" style="1" customWidth="1"/>
    <col min="7673" max="7673" width="50.7109375" style="1" customWidth="1"/>
    <col min="7674" max="7687" width="15.7109375" style="1" customWidth="1"/>
    <col min="7688" max="7927" width="9.140625" style="1"/>
    <col min="7928" max="7928" width="12.7109375" style="1" customWidth="1"/>
    <col min="7929" max="7929" width="50.7109375" style="1" customWidth="1"/>
    <col min="7930" max="7943" width="15.7109375" style="1" customWidth="1"/>
    <col min="7944" max="8183" width="9.140625" style="1"/>
    <col min="8184" max="8184" width="12.7109375" style="1" customWidth="1"/>
    <col min="8185" max="8185" width="50.7109375" style="1" customWidth="1"/>
    <col min="8186" max="8199" width="15.7109375" style="1" customWidth="1"/>
    <col min="8200" max="8439" width="9.140625" style="1"/>
    <col min="8440" max="8440" width="12.7109375" style="1" customWidth="1"/>
    <col min="8441" max="8441" width="50.7109375" style="1" customWidth="1"/>
    <col min="8442" max="8455" width="15.7109375" style="1" customWidth="1"/>
    <col min="8456" max="8695" width="9.140625" style="1"/>
    <col min="8696" max="8696" width="12.7109375" style="1" customWidth="1"/>
    <col min="8697" max="8697" width="50.7109375" style="1" customWidth="1"/>
    <col min="8698" max="8711" width="15.7109375" style="1" customWidth="1"/>
    <col min="8712" max="8951" width="9.140625" style="1"/>
    <col min="8952" max="8952" width="12.7109375" style="1" customWidth="1"/>
    <col min="8953" max="8953" width="50.7109375" style="1" customWidth="1"/>
    <col min="8954" max="8967" width="15.7109375" style="1" customWidth="1"/>
    <col min="8968" max="9207" width="9.140625" style="1"/>
    <col min="9208" max="9208" width="12.7109375" style="1" customWidth="1"/>
    <col min="9209" max="9209" width="50.7109375" style="1" customWidth="1"/>
    <col min="9210" max="9223" width="15.7109375" style="1" customWidth="1"/>
    <col min="9224" max="9463" width="9.140625" style="1"/>
    <col min="9464" max="9464" width="12.7109375" style="1" customWidth="1"/>
    <col min="9465" max="9465" width="50.7109375" style="1" customWidth="1"/>
    <col min="9466" max="9479" width="15.7109375" style="1" customWidth="1"/>
    <col min="9480" max="9719" width="9.140625" style="1"/>
    <col min="9720" max="9720" width="12.7109375" style="1" customWidth="1"/>
    <col min="9721" max="9721" width="50.7109375" style="1" customWidth="1"/>
    <col min="9722" max="9735" width="15.7109375" style="1" customWidth="1"/>
    <col min="9736" max="9975" width="9.140625" style="1"/>
    <col min="9976" max="9976" width="12.7109375" style="1" customWidth="1"/>
    <col min="9977" max="9977" width="50.7109375" style="1" customWidth="1"/>
    <col min="9978" max="9991" width="15.7109375" style="1" customWidth="1"/>
    <col min="9992" max="10231" width="9.140625" style="1"/>
    <col min="10232" max="10232" width="12.7109375" style="1" customWidth="1"/>
    <col min="10233" max="10233" width="50.7109375" style="1" customWidth="1"/>
    <col min="10234" max="10247" width="15.7109375" style="1" customWidth="1"/>
    <col min="10248" max="10487" width="9.140625" style="1"/>
    <col min="10488" max="10488" width="12.7109375" style="1" customWidth="1"/>
    <col min="10489" max="10489" width="50.7109375" style="1" customWidth="1"/>
    <col min="10490" max="10503" width="15.7109375" style="1" customWidth="1"/>
    <col min="10504" max="10743" width="9.140625" style="1"/>
    <col min="10744" max="10744" width="12.7109375" style="1" customWidth="1"/>
    <col min="10745" max="10745" width="50.7109375" style="1" customWidth="1"/>
    <col min="10746" max="10759" width="15.7109375" style="1" customWidth="1"/>
    <col min="10760" max="10999" width="9.140625" style="1"/>
    <col min="11000" max="11000" width="12.7109375" style="1" customWidth="1"/>
    <col min="11001" max="11001" width="50.7109375" style="1" customWidth="1"/>
    <col min="11002" max="11015" width="15.7109375" style="1" customWidth="1"/>
    <col min="11016" max="11255" width="9.140625" style="1"/>
    <col min="11256" max="11256" width="12.7109375" style="1" customWidth="1"/>
    <col min="11257" max="11257" width="50.7109375" style="1" customWidth="1"/>
    <col min="11258" max="11271" width="15.7109375" style="1" customWidth="1"/>
    <col min="11272" max="11511" width="9.140625" style="1"/>
    <col min="11512" max="11512" width="12.7109375" style="1" customWidth="1"/>
    <col min="11513" max="11513" width="50.7109375" style="1" customWidth="1"/>
    <col min="11514" max="11527" width="15.7109375" style="1" customWidth="1"/>
    <col min="11528" max="11767" width="9.140625" style="1"/>
    <col min="11768" max="11768" width="12.7109375" style="1" customWidth="1"/>
    <col min="11769" max="11769" width="50.7109375" style="1" customWidth="1"/>
    <col min="11770" max="11783" width="15.7109375" style="1" customWidth="1"/>
    <col min="11784" max="12023" width="9.140625" style="1"/>
    <col min="12024" max="12024" width="12.7109375" style="1" customWidth="1"/>
    <col min="12025" max="12025" width="50.7109375" style="1" customWidth="1"/>
    <col min="12026" max="12039" width="15.7109375" style="1" customWidth="1"/>
    <col min="12040" max="12279" width="9.140625" style="1"/>
    <col min="12280" max="12280" width="12.7109375" style="1" customWidth="1"/>
    <col min="12281" max="12281" width="50.7109375" style="1" customWidth="1"/>
    <col min="12282" max="12295" width="15.7109375" style="1" customWidth="1"/>
    <col min="12296" max="12535" width="9.140625" style="1"/>
    <col min="12536" max="12536" width="12.7109375" style="1" customWidth="1"/>
    <col min="12537" max="12537" width="50.7109375" style="1" customWidth="1"/>
    <col min="12538" max="12551" width="15.7109375" style="1" customWidth="1"/>
    <col min="12552" max="12791" width="9.140625" style="1"/>
    <col min="12792" max="12792" width="12.7109375" style="1" customWidth="1"/>
    <col min="12793" max="12793" width="50.7109375" style="1" customWidth="1"/>
    <col min="12794" max="12807" width="15.7109375" style="1" customWidth="1"/>
    <col min="12808" max="13047" width="9.140625" style="1"/>
    <col min="13048" max="13048" width="12.7109375" style="1" customWidth="1"/>
    <col min="13049" max="13049" width="50.7109375" style="1" customWidth="1"/>
    <col min="13050" max="13063" width="15.7109375" style="1" customWidth="1"/>
    <col min="13064" max="13303" width="9.140625" style="1"/>
    <col min="13304" max="13304" width="12.7109375" style="1" customWidth="1"/>
    <col min="13305" max="13305" width="50.7109375" style="1" customWidth="1"/>
    <col min="13306" max="13319" width="15.7109375" style="1" customWidth="1"/>
    <col min="13320" max="13559" width="9.140625" style="1"/>
    <col min="13560" max="13560" width="12.7109375" style="1" customWidth="1"/>
    <col min="13561" max="13561" width="50.7109375" style="1" customWidth="1"/>
    <col min="13562" max="13575" width="15.7109375" style="1" customWidth="1"/>
    <col min="13576" max="13815" width="9.140625" style="1"/>
    <col min="13816" max="13816" width="12.7109375" style="1" customWidth="1"/>
    <col min="13817" max="13817" width="50.7109375" style="1" customWidth="1"/>
    <col min="13818" max="13831" width="15.7109375" style="1" customWidth="1"/>
    <col min="13832" max="14071" width="9.140625" style="1"/>
    <col min="14072" max="14072" width="12.7109375" style="1" customWidth="1"/>
    <col min="14073" max="14073" width="50.7109375" style="1" customWidth="1"/>
    <col min="14074" max="14087" width="15.7109375" style="1" customWidth="1"/>
    <col min="14088" max="14327" width="9.140625" style="1"/>
    <col min="14328" max="14328" width="12.7109375" style="1" customWidth="1"/>
    <col min="14329" max="14329" width="50.7109375" style="1" customWidth="1"/>
    <col min="14330" max="14343" width="15.7109375" style="1" customWidth="1"/>
    <col min="14344" max="14583" width="9.140625" style="1"/>
    <col min="14584" max="14584" width="12.7109375" style="1" customWidth="1"/>
    <col min="14585" max="14585" width="50.7109375" style="1" customWidth="1"/>
    <col min="14586" max="14599" width="15.7109375" style="1" customWidth="1"/>
    <col min="14600" max="14839" width="9.140625" style="1"/>
    <col min="14840" max="14840" width="12.7109375" style="1" customWidth="1"/>
    <col min="14841" max="14841" width="50.7109375" style="1" customWidth="1"/>
    <col min="14842" max="14855" width="15.7109375" style="1" customWidth="1"/>
    <col min="14856" max="15095" width="9.140625" style="1"/>
    <col min="15096" max="15096" width="12.7109375" style="1" customWidth="1"/>
    <col min="15097" max="15097" width="50.7109375" style="1" customWidth="1"/>
    <col min="15098" max="15111" width="15.7109375" style="1" customWidth="1"/>
    <col min="15112" max="15351" width="9.140625" style="1"/>
    <col min="15352" max="15352" width="12.7109375" style="1" customWidth="1"/>
    <col min="15353" max="15353" width="50.7109375" style="1" customWidth="1"/>
    <col min="15354" max="15367" width="15.7109375" style="1" customWidth="1"/>
    <col min="15368" max="15607" width="9.140625" style="1"/>
    <col min="15608" max="15608" width="12.7109375" style="1" customWidth="1"/>
    <col min="15609" max="15609" width="50.7109375" style="1" customWidth="1"/>
    <col min="15610" max="15623" width="15.7109375" style="1" customWidth="1"/>
    <col min="15624" max="15863" width="9.140625" style="1"/>
    <col min="15864" max="15864" width="12.7109375" style="1" customWidth="1"/>
    <col min="15865" max="15865" width="50.7109375" style="1" customWidth="1"/>
    <col min="15866" max="15879" width="15.7109375" style="1" customWidth="1"/>
    <col min="15880" max="16119" width="9.140625" style="1"/>
    <col min="16120" max="16120" width="12.7109375" style="1" customWidth="1"/>
    <col min="16121" max="16121" width="50.7109375" style="1" customWidth="1"/>
    <col min="16122" max="16135" width="15.7109375" style="1" customWidth="1"/>
    <col min="16136" max="16384" width="9.140625" style="1"/>
  </cols>
  <sheetData>
    <row r="1" spans="1:10" x14ac:dyDescent="0.2">
      <c r="H1" s="18" t="s">
        <v>97</v>
      </c>
    </row>
    <row r="2" spans="1:10" ht="18.75" x14ac:dyDescent="0.3">
      <c r="B2" s="17" t="s">
        <v>81</v>
      </c>
      <c r="C2" s="17"/>
      <c r="D2" s="17"/>
      <c r="E2" s="17"/>
      <c r="F2" s="17"/>
      <c r="G2" s="17"/>
      <c r="H2" s="17"/>
      <c r="I2" s="11"/>
      <c r="J2" s="11"/>
    </row>
    <row r="3" spans="1:10" ht="15.75" x14ac:dyDescent="0.25">
      <c r="H3" s="12" t="s">
        <v>80</v>
      </c>
    </row>
    <row r="4" spans="1:10" s="2" customFormat="1" ht="63" x14ac:dyDescent="0.2">
      <c r="A4" s="8"/>
      <c r="B4" s="13" t="s">
        <v>0</v>
      </c>
      <c r="C4" s="13" t="s">
        <v>1</v>
      </c>
      <c r="D4" s="13" t="s">
        <v>82</v>
      </c>
      <c r="E4" s="14" t="s">
        <v>83</v>
      </c>
      <c r="F4" s="14" t="s">
        <v>84</v>
      </c>
      <c r="G4" s="13" t="s">
        <v>85</v>
      </c>
      <c r="H4" s="14" t="s">
        <v>86</v>
      </c>
    </row>
    <row r="5" spans="1:10" ht="15.75" x14ac:dyDescent="0.2">
      <c r="A5" s="9">
        <v>1</v>
      </c>
      <c r="B5" s="15" t="s">
        <v>2</v>
      </c>
      <c r="C5" s="16" t="s">
        <v>3</v>
      </c>
      <c r="D5" s="10">
        <f>SUM(D6:D20)</f>
        <v>8288.1056100000005</v>
      </c>
      <c r="E5" s="10">
        <v>11979.682000000001</v>
      </c>
      <c r="F5" s="10">
        <v>11466.194150000003</v>
      </c>
      <c r="G5" s="10">
        <f>F5/D5*100</f>
        <v>138.34517427197699</v>
      </c>
      <c r="H5" s="10">
        <f>F5/E5*100</f>
        <v>95.71367712431767</v>
      </c>
    </row>
    <row r="6" spans="1:10" ht="68.25" customHeight="1" x14ac:dyDescent="0.2">
      <c r="A6" s="9">
        <v>0</v>
      </c>
      <c r="B6" s="15" t="s">
        <v>4</v>
      </c>
      <c r="C6" s="16" t="s">
        <v>5</v>
      </c>
      <c r="D6" s="10">
        <v>165.62200000000001</v>
      </c>
      <c r="E6" s="10">
        <v>663.9</v>
      </c>
      <c r="F6" s="10">
        <v>762.98298</v>
      </c>
      <c r="G6" s="10">
        <f t="shared" ref="G6:G49" si="0">F6/D6*100</f>
        <v>460.67731340039364</v>
      </c>
      <c r="H6" s="10">
        <f t="shared" ref="H6:H49" si="1">F6/E6*100</f>
        <v>114.9243831902395</v>
      </c>
    </row>
    <row r="7" spans="1:10" ht="31.5" x14ac:dyDescent="0.2">
      <c r="A7" s="9">
        <v>0</v>
      </c>
      <c r="B7" s="15" t="s">
        <v>6</v>
      </c>
      <c r="C7" s="16" t="s">
        <v>7</v>
      </c>
      <c r="D7" s="10">
        <v>0</v>
      </c>
      <c r="E7" s="10">
        <v>860</v>
      </c>
      <c r="F7" s="10">
        <v>753.59640999999999</v>
      </c>
      <c r="G7" s="10">
        <v>0</v>
      </c>
      <c r="H7" s="10">
        <f t="shared" si="1"/>
        <v>87.627489534883722</v>
      </c>
    </row>
    <row r="8" spans="1:10" ht="47.25" x14ac:dyDescent="0.2">
      <c r="A8" s="9">
        <v>0</v>
      </c>
      <c r="B8" s="15" t="s">
        <v>8</v>
      </c>
      <c r="C8" s="16" t="s">
        <v>9</v>
      </c>
      <c r="D8" s="10">
        <v>72.498000000000005</v>
      </c>
      <c r="E8" s="10">
        <v>10</v>
      </c>
      <c r="F8" s="10">
        <v>10</v>
      </c>
      <c r="G8" s="10">
        <f t="shared" si="0"/>
        <v>13.793483958178157</v>
      </c>
      <c r="H8" s="10">
        <f t="shared" si="1"/>
        <v>100</v>
      </c>
    </row>
    <row r="9" spans="1:10" ht="31.5" x14ac:dyDescent="0.2">
      <c r="A9" s="9">
        <v>0</v>
      </c>
      <c r="B9" s="15" t="s">
        <v>10</v>
      </c>
      <c r="C9" s="16" t="s">
        <v>11</v>
      </c>
      <c r="D9" s="10">
        <v>609.40471000000002</v>
      </c>
      <c r="E9" s="10">
        <v>650</v>
      </c>
      <c r="F9" s="10">
        <v>633.37591999999995</v>
      </c>
      <c r="G9" s="10">
        <f t="shared" si="0"/>
        <v>103.93354524614683</v>
      </c>
      <c r="H9" s="10">
        <f t="shared" si="1"/>
        <v>97.442449230769228</v>
      </c>
    </row>
    <row r="10" spans="1:10" ht="31.5" x14ac:dyDescent="0.2">
      <c r="A10" s="9">
        <v>0</v>
      </c>
      <c r="B10" s="15" t="s">
        <v>12</v>
      </c>
      <c r="C10" s="16" t="s">
        <v>13</v>
      </c>
      <c r="D10" s="10">
        <v>1222.8817899999999</v>
      </c>
      <c r="E10" s="10">
        <v>3843</v>
      </c>
      <c r="F10" s="10">
        <v>3304.1417299999998</v>
      </c>
      <c r="G10" s="10">
        <f t="shared" si="0"/>
        <v>270.19306011581057</v>
      </c>
      <c r="H10" s="10">
        <f t="shared" si="1"/>
        <v>85.978187093416608</v>
      </c>
    </row>
    <row r="11" spans="1:10" ht="15.75" x14ac:dyDescent="0.2">
      <c r="A11" s="9">
        <v>0</v>
      </c>
      <c r="B11" s="15" t="s">
        <v>14</v>
      </c>
      <c r="C11" s="16" t="s">
        <v>15</v>
      </c>
      <c r="D11" s="10">
        <v>5265.5988200000002</v>
      </c>
      <c r="E11" s="10">
        <v>2333.8820000000001</v>
      </c>
      <c r="F11" s="10">
        <v>2261.0070200000005</v>
      </c>
      <c r="G11" s="10">
        <f t="shared" si="0"/>
        <v>42.939219209259861</v>
      </c>
      <c r="H11" s="10">
        <f t="shared" si="1"/>
        <v>96.877520800109025</v>
      </c>
    </row>
    <row r="12" spans="1:10" ht="31.5" x14ac:dyDescent="0.2">
      <c r="A12" s="9">
        <v>0</v>
      </c>
      <c r="B12" s="15" t="s">
        <v>16</v>
      </c>
      <c r="C12" s="16" t="s">
        <v>17</v>
      </c>
      <c r="D12" s="10">
        <v>236.48029000000002</v>
      </c>
      <c r="E12" s="10">
        <v>50</v>
      </c>
      <c r="F12" s="10">
        <v>44.910000000000004</v>
      </c>
      <c r="G12" s="10">
        <f t="shared" si="0"/>
        <v>18.991011893633925</v>
      </c>
      <c r="H12" s="10">
        <f t="shared" si="1"/>
        <v>89.820000000000007</v>
      </c>
    </row>
    <row r="13" spans="1:10" ht="47.25" x14ac:dyDescent="0.2">
      <c r="A13" s="9">
        <v>0</v>
      </c>
      <c r="B13" s="15" t="s">
        <v>18</v>
      </c>
      <c r="C13" s="16" t="s">
        <v>19</v>
      </c>
      <c r="D13" s="10">
        <v>0</v>
      </c>
      <c r="E13" s="10">
        <v>1456.2</v>
      </c>
      <c r="F13" s="10">
        <v>1213.7985600000002</v>
      </c>
      <c r="G13" s="10">
        <v>0</v>
      </c>
      <c r="H13" s="10">
        <f t="shared" si="1"/>
        <v>83.353836011536885</v>
      </c>
    </row>
    <row r="14" spans="1:10" ht="47.25" x14ac:dyDescent="0.2">
      <c r="A14" s="9"/>
      <c r="B14" s="15" t="s">
        <v>87</v>
      </c>
      <c r="C14" s="16" t="s">
        <v>88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10" ht="31.5" x14ac:dyDescent="0.2">
      <c r="A15" s="9">
        <v>0</v>
      </c>
      <c r="B15" s="15" t="s">
        <v>20</v>
      </c>
      <c r="C15" s="16" t="s">
        <v>21</v>
      </c>
      <c r="D15" s="10">
        <v>0</v>
      </c>
      <c r="E15" s="10">
        <v>572.20000000000005</v>
      </c>
      <c r="F15" s="10">
        <v>572.20000000000005</v>
      </c>
      <c r="G15" s="10">
        <v>0</v>
      </c>
      <c r="H15" s="10">
        <f t="shared" si="1"/>
        <v>100</v>
      </c>
    </row>
    <row r="16" spans="1:10" ht="47.25" x14ac:dyDescent="0.2">
      <c r="A16" s="9">
        <v>0</v>
      </c>
      <c r="B16" s="15" t="s">
        <v>22</v>
      </c>
      <c r="C16" s="16" t="s">
        <v>23</v>
      </c>
      <c r="D16" s="10">
        <v>26.5</v>
      </c>
      <c r="E16" s="10">
        <v>1205.3</v>
      </c>
      <c r="F16" s="10">
        <v>1574.98153</v>
      </c>
      <c r="G16" s="10">
        <f t="shared" si="0"/>
        <v>5943.3265283018873</v>
      </c>
      <c r="H16" s="10">
        <f t="shared" si="1"/>
        <v>130.67132912967728</v>
      </c>
    </row>
    <row r="17" spans="1:8" ht="31.5" x14ac:dyDescent="0.2">
      <c r="A17" s="9">
        <v>0</v>
      </c>
      <c r="B17" s="15" t="s">
        <v>24</v>
      </c>
      <c r="C17" s="16" t="s">
        <v>25</v>
      </c>
      <c r="D17" s="10">
        <v>8</v>
      </c>
      <c r="E17" s="10">
        <v>31</v>
      </c>
      <c r="F17" s="10">
        <v>31</v>
      </c>
      <c r="G17" s="10">
        <f t="shared" si="0"/>
        <v>387.5</v>
      </c>
      <c r="H17" s="10">
        <f t="shared" si="1"/>
        <v>100</v>
      </c>
    </row>
    <row r="18" spans="1:8" ht="31.5" x14ac:dyDescent="0.2">
      <c r="A18" s="9"/>
      <c r="B18" s="15" t="s">
        <v>89</v>
      </c>
      <c r="C18" s="16" t="s">
        <v>90</v>
      </c>
      <c r="D18" s="10">
        <v>627.32000000000005</v>
      </c>
      <c r="E18" s="10"/>
      <c r="F18" s="10"/>
      <c r="G18" s="10"/>
      <c r="H18" s="10"/>
    </row>
    <row r="19" spans="1:8" ht="31.5" x14ac:dyDescent="0.2">
      <c r="A19" s="9">
        <v>0</v>
      </c>
      <c r="B19" s="15" t="s">
        <v>26</v>
      </c>
      <c r="C19" s="16" t="s">
        <v>27</v>
      </c>
      <c r="D19" s="10">
        <v>53.800000000000004</v>
      </c>
      <c r="E19" s="10">
        <v>57.2</v>
      </c>
      <c r="F19" s="10">
        <v>57.2</v>
      </c>
      <c r="G19" s="10">
        <f t="shared" si="0"/>
        <v>106.31970260223046</v>
      </c>
      <c r="H19" s="10">
        <f t="shared" si="1"/>
        <v>100</v>
      </c>
    </row>
    <row r="20" spans="1:8" ht="47.25" x14ac:dyDescent="0.2">
      <c r="A20" s="9">
        <v>0</v>
      </c>
      <c r="B20" s="15" t="s">
        <v>28</v>
      </c>
      <c r="C20" s="16" t="s">
        <v>29</v>
      </c>
      <c r="D20" s="10">
        <v>0</v>
      </c>
      <c r="E20" s="10">
        <v>247</v>
      </c>
      <c r="F20" s="10">
        <v>247</v>
      </c>
      <c r="G20" s="10">
        <v>0</v>
      </c>
      <c r="H20" s="10">
        <f t="shared" si="1"/>
        <v>100</v>
      </c>
    </row>
    <row r="21" spans="1:8" ht="31.5" x14ac:dyDescent="0.2">
      <c r="A21" s="9">
        <v>1</v>
      </c>
      <c r="B21" s="15" t="s">
        <v>30</v>
      </c>
      <c r="C21" s="16" t="s">
        <v>31</v>
      </c>
      <c r="D21" s="10">
        <f>SUM(D22:D35)</f>
        <v>6650.8175499999998</v>
      </c>
      <c r="E21" s="10">
        <v>9660.75</v>
      </c>
      <c r="F21" s="10">
        <v>9270.0682299999989</v>
      </c>
      <c r="G21" s="10">
        <f t="shared" si="0"/>
        <v>139.3823866059895</v>
      </c>
      <c r="H21" s="10">
        <f t="shared" si="1"/>
        <v>95.955989234790252</v>
      </c>
    </row>
    <row r="22" spans="1:8" ht="15.75" x14ac:dyDescent="0.2">
      <c r="A22" s="9">
        <v>0</v>
      </c>
      <c r="B22" s="15" t="s">
        <v>32</v>
      </c>
      <c r="C22" s="16" t="s">
        <v>33</v>
      </c>
      <c r="D22" s="10">
        <v>1195.0197700000001</v>
      </c>
      <c r="E22" s="10">
        <v>2241.5520000000001</v>
      </c>
      <c r="F22" s="10">
        <v>1692.1064699999999</v>
      </c>
      <c r="G22" s="10">
        <f t="shared" si="0"/>
        <v>141.59652521899281</v>
      </c>
      <c r="H22" s="10">
        <f t="shared" si="1"/>
        <v>75.488164896464582</v>
      </c>
    </row>
    <row r="23" spans="1:8" ht="31.5" x14ac:dyDescent="0.2">
      <c r="A23" s="9">
        <v>0</v>
      </c>
      <c r="B23" s="15" t="s">
        <v>34</v>
      </c>
      <c r="C23" s="16" t="s">
        <v>35</v>
      </c>
      <c r="D23" s="10">
        <v>3509.8901100000003</v>
      </c>
      <c r="E23" s="10">
        <v>3962.4480000000003</v>
      </c>
      <c r="F23" s="10">
        <v>4209.4932200000003</v>
      </c>
      <c r="G23" s="10">
        <f t="shared" si="0"/>
        <v>119.93233657107287</v>
      </c>
      <c r="H23" s="10">
        <f t="shared" si="1"/>
        <v>106.23466150218248</v>
      </c>
    </row>
    <row r="24" spans="1:8" ht="47.25" x14ac:dyDescent="0.2">
      <c r="A24" s="9">
        <v>0</v>
      </c>
      <c r="B24" s="15" t="s">
        <v>36</v>
      </c>
      <c r="C24" s="16" t="s">
        <v>37</v>
      </c>
      <c r="D24" s="10">
        <v>0</v>
      </c>
      <c r="E24" s="10">
        <v>861.07999999999993</v>
      </c>
      <c r="F24" s="10">
        <v>836.78899999999999</v>
      </c>
      <c r="G24" s="10">
        <v>0</v>
      </c>
      <c r="H24" s="10">
        <f t="shared" si="1"/>
        <v>97.179007757699637</v>
      </c>
    </row>
    <row r="25" spans="1:8" ht="47.25" x14ac:dyDescent="0.2">
      <c r="A25" s="9"/>
      <c r="B25" s="15" t="s">
        <v>91</v>
      </c>
      <c r="C25" s="16" t="s">
        <v>37</v>
      </c>
      <c r="D25" s="10">
        <v>1.921</v>
      </c>
      <c r="E25" s="10">
        <v>0</v>
      </c>
      <c r="F25" s="10">
        <v>0</v>
      </c>
      <c r="G25" s="10">
        <v>0</v>
      </c>
      <c r="H25" s="10">
        <v>0</v>
      </c>
    </row>
    <row r="26" spans="1:8" ht="94.5" x14ac:dyDescent="0.2">
      <c r="A26" s="9">
        <v>0</v>
      </c>
      <c r="B26" s="15" t="s">
        <v>38</v>
      </c>
      <c r="C26" s="16" t="s">
        <v>39</v>
      </c>
      <c r="D26" s="10">
        <v>0</v>
      </c>
      <c r="E26" s="10">
        <v>258.91399999999999</v>
      </c>
      <c r="F26" s="10">
        <v>258.91399999999999</v>
      </c>
      <c r="G26" s="10">
        <v>0</v>
      </c>
      <c r="H26" s="10">
        <f t="shared" si="1"/>
        <v>100</v>
      </c>
    </row>
    <row r="27" spans="1:8" ht="31.5" x14ac:dyDescent="0.2">
      <c r="A27" s="9"/>
      <c r="B27" s="15" t="s">
        <v>92</v>
      </c>
      <c r="C27" s="16" t="s">
        <v>93</v>
      </c>
      <c r="D27" s="10">
        <v>250.476</v>
      </c>
      <c r="E27" s="10">
        <v>0</v>
      </c>
      <c r="F27" s="10">
        <v>0</v>
      </c>
      <c r="G27" s="10">
        <v>0</v>
      </c>
      <c r="H27" s="10">
        <v>0</v>
      </c>
    </row>
    <row r="28" spans="1:8" ht="63" x14ac:dyDescent="0.2">
      <c r="A28" s="9">
        <v>0</v>
      </c>
      <c r="B28" s="15" t="s">
        <v>40</v>
      </c>
      <c r="C28" s="16" t="s">
        <v>41</v>
      </c>
      <c r="D28" s="10">
        <v>0</v>
      </c>
      <c r="E28" s="10">
        <v>133.4</v>
      </c>
      <c r="F28" s="10">
        <v>126.5643</v>
      </c>
      <c r="G28" s="10">
        <v>0</v>
      </c>
      <c r="H28" s="10">
        <f t="shared" si="1"/>
        <v>94.875787106446779</v>
      </c>
    </row>
    <row r="29" spans="1:8" ht="63" x14ac:dyDescent="0.2">
      <c r="A29" s="9">
        <v>0</v>
      </c>
      <c r="B29" s="15" t="s">
        <v>42</v>
      </c>
      <c r="C29" s="16" t="s">
        <v>43</v>
      </c>
      <c r="D29" s="10">
        <v>0</v>
      </c>
      <c r="E29" s="10">
        <v>1200.2</v>
      </c>
      <c r="F29" s="10">
        <v>1139.07196</v>
      </c>
      <c r="G29" s="10">
        <v>0</v>
      </c>
      <c r="H29" s="10">
        <f t="shared" si="1"/>
        <v>94.906845525745709</v>
      </c>
    </row>
    <row r="30" spans="1:8" ht="78.75" x14ac:dyDescent="0.2">
      <c r="A30" s="9">
        <v>0</v>
      </c>
      <c r="B30" s="15" t="s">
        <v>44</v>
      </c>
      <c r="C30" s="16" t="s">
        <v>45</v>
      </c>
      <c r="D30" s="10">
        <v>0</v>
      </c>
      <c r="E30" s="10">
        <v>89.231000000000009</v>
      </c>
      <c r="F30" s="10">
        <v>89.231000000000009</v>
      </c>
      <c r="G30" s="10">
        <v>0</v>
      </c>
      <c r="H30" s="10">
        <f t="shared" si="1"/>
        <v>100</v>
      </c>
    </row>
    <row r="31" spans="1:8" ht="78.75" x14ac:dyDescent="0.2">
      <c r="A31" s="9">
        <v>0</v>
      </c>
      <c r="B31" s="15" t="s">
        <v>46</v>
      </c>
      <c r="C31" s="16" t="s">
        <v>47</v>
      </c>
      <c r="D31" s="10">
        <v>0</v>
      </c>
      <c r="E31" s="10">
        <v>773.12400000000002</v>
      </c>
      <c r="F31" s="10">
        <v>773.12400000000002</v>
      </c>
      <c r="G31" s="10">
        <v>0</v>
      </c>
      <c r="H31" s="10">
        <f t="shared" si="1"/>
        <v>100</v>
      </c>
    </row>
    <row r="32" spans="1:8" ht="63" x14ac:dyDescent="0.2">
      <c r="A32" s="9">
        <v>0</v>
      </c>
      <c r="B32" s="15" t="s">
        <v>48</v>
      </c>
      <c r="C32" s="16" t="s">
        <v>49</v>
      </c>
      <c r="D32" s="10">
        <v>0</v>
      </c>
      <c r="E32" s="10">
        <v>22.222999999999999</v>
      </c>
      <c r="F32" s="10">
        <v>22.222999999999999</v>
      </c>
      <c r="G32" s="10">
        <v>0</v>
      </c>
      <c r="H32" s="10">
        <f t="shared" si="1"/>
        <v>100</v>
      </c>
    </row>
    <row r="33" spans="1:8" ht="63" x14ac:dyDescent="0.2">
      <c r="A33" s="9">
        <v>0</v>
      </c>
      <c r="B33" s="15" t="s">
        <v>50</v>
      </c>
      <c r="C33" s="16" t="s">
        <v>51</v>
      </c>
      <c r="D33" s="10">
        <v>814.56467000000009</v>
      </c>
      <c r="E33" s="10">
        <v>118.578</v>
      </c>
      <c r="F33" s="10">
        <v>122.55127999999999</v>
      </c>
      <c r="G33" s="10">
        <f t="shared" si="0"/>
        <v>15.045003118045861</v>
      </c>
      <c r="H33" s="10">
        <f t="shared" si="1"/>
        <v>103.35077333063467</v>
      </c>
    </row>
    <row r="34" spans="1:8" ht="47.25" x14ac:dyDescent="0.2">
      <c r="A34" s="9"/>
      <c r="B34" s="15" t="s">
        <v>94</v>
      </c>
      <c r="C34" s="16" t="s">
        <v>19</v>
      </c>
      <c r="D34" s="10">
        <v>658.64200000000005</v>
      </c>
      <c r="E34" s="10">
        <v>0</v>
      </c>
      <c r="F34" s="10">
        <v>0</v>
      </c>
      <c r="G34" s="10">
        <v>0</v>
      </c>
      <c r="H34" s="10">
        <v>0</v>
      </c>
    </row>
    <row r="35" spans="1:8" ht="47.25" x14ac:dyDescent="0.2">
      <c r="A35" s="9"/>
      <c r="B35" s="15" t="s">
        <v>95</v>
      </c>
      <c r="C35" s="16" t="s">
        <v>96</v>
      </c>
      <c r="D35" s="10">
        <v>220.304</v>
      </c>
      <c r="E35" s="10">
        <v>0</v>
      </c>
      <c r="F35" s="10">
        <v>0</v>
      </c>
      <c r="G35" s="10">
        <v>0</v>
      </c>
      <c r="H35" s="10">
        <v>0</v>
      </c>
    </row>
    <row r="36" spans="1:8" ht="15.75" x14ac:dyDescent="0.2">
      <c r="A36" s="9">
        <v>1</v>
      </c>
      <c r="B36" s="15" t="s">
        <v>52</v>
      </c>
      <c r="C36" s="16" t="s">
        <v>53</v>
      </c>
      <c r="D36" s="10">
        <f>SUM(D37:D40)</f>
        <v>229.16524999999999</v>
      </c>
      <c r="E36" s="10">
        <v>155.73500000000001</v>
      </c>
      <c r="F36" s="10">
        <v>515.49606000000006</v>
      </c>
      <c r="G36" s="10">
        <f t="shared" si="0"/>
        <v>224.94512584259616</v>
      </c>
      <c r="H36" s="10">
        <f t="shared" si="1"/>
        <v>331.00848235785151</v>
      </c>
    </row>
    <row r="37" spans="1:8" ht="47.25" x14ac:dyDescent="0.2">
      <c r="A37" s="9">
        <v>0</v>
      </c>
      <c r="B37" s="15" t="s">
        <v>54</v>
      </c>
      <c r="C37" s="16" t="s">
        <v>55</v>
      </c>
      <c r="D37" s="10">
        <v>0</v>
      </c>
      <c r="E37" s="10">
        <v>0</v>
      </c>
      <c r="F37" s="10">
        <v>5</v>
      </c>
      <c r="G37" s="10">
        <v>0</v>
      </c>
      <c r="H37" s="10">
        <v>0</v>
      </c>
    </row>
    <row r="38" spans="1:8" ht="15.75" x14ac:dyDescent="0.2">
      <c r="A38" s="9">
        <v>0</v>
      </c>
      <c r="B38" s="15" t="s">
        <v>56</v>
      </c>
      <c r="C38" s="16" t="s">
        <v>57</v>
      </c>
      <c r="D38" s="10">
        <v>0</v>
      </c>
      <c r="E38" s="10">
        <v>13</v>
      </c>
      <c r="F38" s="10">
        <v>12.96</v>
      </c>
      <c r="G38" s="10">
        <v>0</v>
      </c>
      <c r="H38" s="10">
        <f t="shared" si="1"/>
        <v>99.692307692307708</v>
      </c>
    </row>
    <row r="39" spans="1:8" ht="63" x14ac:dyDescent="0.2">
      <c r="A39" s="9">
        <v>0</v>
      </c>
      <c r="B39" s="15" t="s">
        <v>58</v>
      </c>
      <c r="C39" s="16" t="s">
        <v>59</v>
      </c>
      <c r="D39" s="10">
        <v>229.16524999999999</v>
      </c>
      <c r="E39" s="10">
        <v>142.73500000000001</v>
      </c>
      <c r="F39" s="10">
        <v>148.39065000000002</v>
      </c>
      <c r="G39" s="10">
        <f t="shared" si="0"/>
        <v>64.752683925682462</v>
      </c>
      <c r="H39" s="10">
        <f t="shared" si="1"/>
        <v>103.96234280309666</v>
      </c>
    </row>
    <row r="40" spans="1:8" ht="31.5" x14ac:dyDescent="0.2">
      <c r="A40" s="9">
        <v>0</v>
      </c>
      <c r="B40" s="15" t="s">
        <v>60</v>
      </c>
      <c r="C40" s="16" t="s">
        <v>61</v>
      </c>
      <c r="D40" s="10">
        <v>0</v>
      </c>
      <c r="E40" s="10">
        <v>0</v>
      </c>
      <c r="F40" s="10">
        <v>349.14540999999997</v>
      </c>
      <c r="G40" s="10">
        <v>0</v>
      </c>
      <c r="H40" s="10">
        <v>0</v>
      </c>
    </row>
    <row r="41" spans="1:8" ht="15.75" x14ac:dyDescent="0.2">
      <c r="A41" s="9">
        <v>1</v>
      </c>
      <c r="B41" s="15" t="s">
        <v>62</v>
      </c>
      <c r="C41" s="16" t="s">
        <v>63</v>
      </c>
      <c r="D41" s="10">
        <f>SUM(D42:D46)</f>
        <v>1621.7806799999998</v>
      </c>
      <c r="E41" s="10">
        <v>1283.6509999999998</v>
      </c>
      <c r="F41" s="10">
        <v>1417.20946</v>
      </c>
      <c r="G41" s="10">
        <f t="shared" si="0"/>
        <v>87.386012022291453</v>
      </c>
      <c r="H41" s="10">
        <f t="shared" si="1"/>
        <v>110.40457725659078</v>
      </c>
    </row>
    <row r="42" spans="1:8" ht="14.25" customHeight="1" x14ac:dyDescent="0.2">
      <c r="A42" s="9">
        <v>0</v>
      </c>
      <c r="B42" s="15" t="s">
        <v>64</v>
      </c>
      <c r="C42" s="16" t="s">
        <v>65</v>
      </c>
      <c r="D42" s="10">
        <v>503.62333000000001</v>
      </c>
      <c r="E42" s="10">
        <v>518.09999999999991</v>
      </c>
      <c r="F42" s="10">
        <v>540.05820000000006</v>
      </c>
      <c r="G42" s="10">
        <f t="shared" si="0"/>
        <v>107.23454769261782</v>
      </c>
      <c r="H42" s="10">
        <f t="shared" si="1"/>
        <v>104.23821656050958</v>
      </c>
    </row>
    <row r="43" spans="1:8" ht="15.75" x14ac:dyDescent="0.2">
      <c r="A43" s="9">
        <v>0</v>
      </c>
      <c r="B43" s="15" t="s">
        <v>66</v>
      </c>
      <c r="C43" s="16" t="s">
        <v>67</v>
      </c>
      <c r="D43" s="10">
        <v>100.20190000000001</v>
      </c>
      <c r="E43" s="10">
        <v>12.9</v>
      </c>
      <c r="F43" s="10">
        <v>142.96891000000002</v>
      </c>
      <c r="G43" s="10">
        <f t="shared" si="0"/>
        <v>142.68083738931099</v>
      </c>
      <c r="H43" s="10">
        <f t="shared" si="1"/>
        <v>1108.2861240310078</v>
      </c>
    </row>
    <row r="44" spans="1:8" ht="15.75" x14ac:dyDescent="0.2">
      <c r="A44" s="9">
        <v>0</v>
      </c>
      <c r="B44" s="15" t="s">
        <v>68</v>
      </c>
      <c r="C44" s="16" t="s">
        <v>69</v>
      </c>
      <c r="D44" s="10">
        <v>34.6</v>
      </c>
      <c r="E44" s="10">
        <v>2</v>
      </c>
      <c r="F44" s="10">
        <v>0</v>
      </c>
      <c r="G44" s="10">
        <f t="shared" si="0"/>
        <v>0</v>
      </c>
      <c r="H44" s="10">
        <f t="shared" si="1"/>
        <v>0</v>
      </c>
    </row>
    <row r="45" spans="1:8" ht="47.25" x14ac:dyDescent="0.2">
      <c r="A45" s="9">
        <v>0</v>
      </c>
      <c r="B45" s="15" t="s">
        <v>70</v>
      </c>
      <c r="C45" s="16" t="s">
        <v>71</v>
      </c>
      <c r="D45" s="10">
        <v>955.35544999999991</v>
      </c>
      <c r="E45" s="10">
        <v>713.49599999999998</v>
      </c>
      <c r="F45" s="10">
        <v>697.02735000000007</v>
      </c>
      <c r="G45" s="10">
        <f t="shared" si="0"/>
        <v>72.960001431927793</v>
      </c>
      <c r="H45" s="10">
        <f t="shared" si="1"/>
        <v>97.691837095092353</v>
      </c>
    </row>
    <row r="46" spans="1:8" ht="31.5" x14ac:dyDescent="0.2">
      <c r="A46" s="9">
        <v>0</v>
      </c>
      <c r="B46" s="15" t="s">
        <v>72</v>
      </c>
      <c r="C46" s="16" t="s">
        <v>73</v>
      </c>
      <c r="D46" s="10">
        <v>28</v>
      </c>
      <c r="E46" s="10">
        <v>37.155000000000001</v>
      </c>
      <c r="F46" s="10">
        <v>37.155000000000001</v>
      </c>
      <c r="G46" s="10">
        <f t="shared" si="0"/>
        <v>132.69642857142858</v>
      </c>
      <c r="H46" s="10">
        <f t="shared" si="1"/>
        <v>100</v>
      </c>
    </row>
    <row r="47" spans="1:8" ht="31.5" x14ac:dyDescent="0.2">
      <c r="A47" s="9">
        <v>1</v>
      </c>
      <c r="B47" s="15" t="s">
        <v>74</v>
      </c>
      <c r="C47" s="16" t="s">
        <v>75</v>
      </c>
      <c r="D47" s="10">
        <f>D48</f>
        <v>554.4</v>
      </c>
      <c r="E47" s="10">
        <v>683.6</v>
      </c>
      <c r="F47" s="10">
        <v>664.24040000000002</v>
      </c>
      <c r="G47" s="10">
        <f t="shared" si="0"/>
        <v>119.81248196248198</v>
      </c>
      <c r="H47" s="10">
        <f t="shared" si="1"/>
        <v>97.167992978349915</v>
      </c>
    </row>
    <row r="48" spans="1:8" ht="15.75" x14ac:dyDescent="0.2">
      <c r="A48" s="9">
        <v>0</v>
      </c>
      <c r="B48" s="15" t="s">
        <v>76</v>
      </c>
      <c r="C48" s="16" t="s">
        <v>77</v>
      </c>
      <c r="D48" s="10">
        <v>554.4</v>
      </c>
      <c r="E48" s="10">
        <v>683.6</v>
      </c>
      <c r="F48" s="10">
        <v>664.24040000000002</v>
      </c>
      <c r="G48" s="10">
        <f t="shared" si="0"/>
        <v>119.81248196248198</v>
      </c>
      <c r="H48" s="10">
        <f t="shared" si="1"/>
        <v>97.167992978349915</v>
      </c>
    </row>
    <row r="49" spans="1:8" ht="15.75" x14ac:dyDescent="0.2">
      <c r="A49" s="9">
        <v>1</v>
      </c>
      <c r="B49" s="15" t="s">
        <v>78</v>
      </c>
      <c r="C49" s="16" t="s">
        <v>79</v>
      </c>
      <c r="D49" s="10">
        <f>D47+D41+D36+D21+D5</f>
        <v>17344.269090000002</v>
      </c>
      <c r="E49" s="10">
        <v>23763.417999999998</v>
      </c>
      <c r="F49" s="10">
        <v>23333.208300000002</v>
      </c>
      <c r="G49" s="10">
        <f t="shared" si="0"/>
        <v>134.52978721053734</v>
      </c>
      <c r="H49" s="10">
        <f t="shared" si="1"/>
        <v>98.189613548017391</v>
      </c>
    </row>
    <row r="51" spans="1:8" x14ac:dyDescent="0.2">
      <c r="B51" s="7"/>
      <c r="C51" s="5"/>
      <c r="D51" s="3"/>
      <c r="E51" s="3"/>
      <c r="F51" s="3"/>
      <c r="G51" s="3"/>
      <c r="H51" s="3"/>
    </row>
    <row r="59" spans="1:8" hidden="1" x14ac:dyDescent="0.2"/>
  </sheetData>
  <mergeCells count="1">
    <mergeCell ref="B2:H2"/>
  </mergeCells>
  <conditionalFormatting sqref="B5:B13 B15:B17 B19:B24 B26 B28:B33 B36:B49">
    <cfRule type="expression" dxfId="41" priority="47" stopIfTrue="1">
      <formula>A5=1</formula>
    </cfRule>
  </conditionalFormatting>
  <conditionalFormatting sqref="C5:C13 C15:C17 C19:C24 C26 C28:C33 C36:C49">
    <cfRule type="expression" dxfId="40" priority="48" stopIfTrue="1">
      <formula>A5=1</formula>
    </cfRule>
  </conditionalFormatting>
  <conditionalFormatting sqref="D5 D7 D13 D40:D41 D15 D20:D21 D24 D26 D28:D32 D36:D38 D47 D49">
    <cfRule type="expression" dxfId="39" priority="49" stopIfTrue="1">
      <formula>A5=1</formula>
    </cfRule>
  </conditionalFormatting>
  <conditionalFormatting sqref="E5:E49">
    <cfRule type="expression" dxfId="38" priority="50" stopIfTrue="1">
      <formula>A5=1</formula>
    </cfRule>
  </conditionalFormatting>
  <conditionalFormatting sqref="F5:F49">
    <cfRule type="expression" dxfId="37" priority="54" stopIfTrue="1">
      <formula>A5=1</formula>
    </cfRule>
  </conditionalFormatting>
  <conditionalFormatting sqref="B51:B60">
    <cfRule type="expression" dxfId="36" priority="31" stopIfTrue="1">
      <formula>A51=1</formula>
    </cfRule>
  </conditionalFormatting>
  <conditionalFormatting sqref="C51:C60">
    <cfRule type="expression" dxfId="35" priority="32" stopIfTrue="1">
      <formula>A51=1</formula>
    </cfRule>
  </conditionalFormatting>
  <conditionalFormatting sqref="D51:D60">
    <cfRule type="expression" dxfId="34" priority="33" stopIfTrue="1">
      <formula>A51=1</formula>
    </cfRule>
  </conditionalFormatting>
  <conditionalFormatting sqref="E51:E60">
    <cfRule type="expression" dxfId="33" priority="34" stopIfTrue="1">
      <formula>A51=1</formula>
    </cfRule>
  </conditionalFormatting>
  <conditionalFormatting sqref="F51:F60">
    <cfRule type="expression" dxfId="32" priority="38" stopIfTrue="1">
      <formula>A51=1</formula>
    </cfRule>
  </conditionalFormatting>
  <conditionalFormatting sqref="G51:G60">
    <cfRule type="expression" dxfId="31" priority="39" stopIfTrue="1">
      <formula>A51=1</formula>
    </cfRule>
  </conditionalFormatting>
  <conditionalFormatting sqref="H51:H60">
    <cfRule type="expression" dxfId="30" priority="40" stopIfTrue="1">
      <formula>A51=1</formula>
    </cfRule>
  </conditionalFormatting>
  <conditionalFormatting sqref="G5:G49">
    <cfRule type="expression" dxfId="29" priority="29" stopIfTrue="1">
      <formula>A5=1</formula>
    </cfRule>
  </conditionalFormatting>
  <conditionalFormatting sqref="H5:H49">
    <cfRule type="expression" dxfId="28" priority="30" stopIfTrue="1">
      <formula>A5=1</formula>
    </cfRule>
  </conditionalFormatting>
  <conditionalFormatting sqref="D6">
    <cfRule type="expression" dxfId="27" priority="28" stopIfTrue="1">
      <formula>A6=1</formula>
    </cfRule>
  </conditionalFormatting>
  <conditionalFormatting sqref="D8">
    <cfRule type="expression" dxfId="26" priority="27" stopIfTrue="1">
      <formula>A8=1</formula>
    </cfRule>
  </conditionalFormatting>
  <conditionalFormatting sqref="D39">
    <cfRule type="expression" dxfId="25" priority="26" stopIfTrue="1">
      <formula>A39=1</formula>
    </cfRule>
  </conditionalFormatting>
  <conditionalFormatting sqref="D9:D10">
    <cfRule type="expression" dxfId="24" priority="25" stopIfTrue="1">
      <formula>A9=1</formula>
    </cfRule>
  </conditionalFormatting>
  <conditionalFormatting sqref="D11:D12">
    <cfRule type="expression" dxfId="23" priority="24" stopIfTrue="1">
      <formula>A11=1</formula>
    </cfRule>
  </conditionalFormatting>
  <conditionalFormatting sqref="B14">
    <cfRule type="expression" dxfId="22" priority="21" stopIfTrue="1">
      <formula>A14=1</formula>
    </cfRule>
  </conditionalFormatting>
  <conditionalFormatting sqref="C14">
    <cfRule type="expression" dxfId="21" priority="22" stopIfTrue="1">
      <formula>A14=1</formula>
    </cfRule>
  </conditionalFormatting>
  <conditionalFormatting sqref="D14">
    <cfRule type="expression" dxfId="20" priority="23" stopIfTrue="1">
      <formula>A14=1</formula>
    </cfRule>
  </conditionalFormatting>
  <conditionalFormatting sqref="D16">
    <cfRule type="expression" dxfId="19" priority="20" stopIfTrue="1">
      <formula>A16=1</formula>
    </cfRule>
  </conditionalFormatting>
  <conditionalFormatting sqref="D17">
    <cfRule type="expression" dxfId="18" priority="19" stopIfTrue="1">
      <formula>A17=1</formula>
    </cfRule>
  </conditionalFormatting>
  <conditionalFormatting sqref="B18">
    <cfRule type="expression" dxfId="17" priority="16" stopIfTrue="1">
      <formula>A18=1</formula>
    </cfRule>
  </conditionalFormatting>
  <conditionalFormatting sqref="C18">
    <cfRule type="expression" dxfId="16" priority="17" stopIfTrue="1">
      <formula>A18=1</formula>
    </cfRule>
  </conditionalFormatting>
  <conditionalFormatting sqref="D18">
    <cfRule type="expression" dxfId="15" priority="18" stopIfTrue="1">
      <formula>A18=1</formula>
    </cfRule>
  </conditionalFormatting>
  <conditionalFormatting sqref="D19">
    <cfRule type="expression" dxfId="14" priority="15" stopIfTrue="1">
      <formula>A19=1</formula>
    </cfRule>
  </conditionalFormatting>
  <conditionalFormatting sqref="D22:D23">
    <cfRule type="expression" dxfId="13" priority="14" stopIfTrue="1">
      <formula>A22=1</formula>
    </cfRule>
  </conditionalFormatting>
  <conditionalFormatting sqref="B25">
    <cfRule type="expression" dxfId="12" priority="11" stopIfTrue="1">
      <formula>A25=1</formula>
    </cfRule>
  </conditionalFormatting>
  <conditionalFormatting sqref="C25">
    <cfRule type="expression" dxfId="11" priority="12" stopIfTrue="1">
      <formula>A25=1</formula>
    </cfRule>
  </conditionalFormatting>
  <conditionalFormatting sqref="D25">
    <cfRule type="expression" dxfId="10" priority="13" stopIfTrue="1">
      <formula>A25=1</formula>
    </cfRule>
  </conditionalFormatting>
  <conditionalFormatting sqref="B27">
    <cfRule type="expression" dxfId="9" priority="8" stopIfTrue="1">
      <formula>A27=1</formula>
    </cfRule>
  </conditionalFormatting>
  <conditionalFormatting sqref="C27">
    <cfRule type="expression" dxfId="8" priority="9" stopIfTrue="1">
      <formula>A27=1</formula>
    </cfRule>
  </conditionalFormatting>
  <conditionalFormatting sqref="D27">
    <cfRule type="expression" dxfId="7" priority="10" stopIfTrue="1">
      <formula>A27=1</formula>
    </cfRule>
  </conditionalFormatting>
  <conditionalFormatting sqref="D33">
    <cfRule type="expression" dxfId="6" priority="7" stopIfTrue="1">
      <formula>A33=1</formula>
    </cfRule>
  </conditionalFormatting>
  <conditionalFormatting sqref="B34:B35">
    <cfRule type="expression" dxfId="5" priority="4" stopIfTrue="1">
      <formula>A34=1</formula>
    </cfRule>
  </conditionalFormatting>
  <conditionalFormatting sqref="C34:C35">
    <cfRule type="expression" dxfId="4" priority="5" stopIfTrue="1">
      <formula>A34=1</formula>
    </cfRule>
  </conditionalFormatting>
  <conditionalFormatting sqref="D34:D35">
    <cfRule type="expression" dxfId="3" priority="6" stopIfTrue="1">
      <formula>A34=1</formula>
    </cfRule>
  </conditionalFormatting>
  <conditionalFormatting sqref="D42">
    <cfRule type="expression" dxfId="2" priority="3" stopIfTrue="1">
      <formula>A42=1</formula>
    </cfRule>
  </conditionalFormatting>
  <conditionalFormatting sqref="D43:D46">
    <cfRule type="expression" dxfId="1" priority="2" stopIfTrue="1">
      <formula>A43=1</formula>
    </cfRule>
  </conditionalFormatting>
  <conditionalFormatting sqref="D48">
    <cfRule type="expression" dxfId="0" priority="1" stopIfTrue="1">
      <formula>A48=1</formula>
    </cfRule>
  </conditionalFormatting>
  <pageMargins left="0" right="0" top="0" bottom="0" header="0" footer="0"/>
  <pageSetup paperSize="9" scale="80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2022-02-07T09:38:44Z</cp:lastPrinted>
  <dcterms:created xsi:type="dcterms:W3CDTF">2022-02-02T11:28:08Z</dcterms:created>
  <dcterms:modified xsi:type="dcterms:W3CDTF">2022-02-21T07:39:39Z</dcterms:modified>
</cp:coreProperties>
</file>